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Заявки ЦКК\Внес изм. - Инвентарь хозяйственный (Сбыт)\Приложения для закупки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Лист1!$A$8:$R$46</definedName>
    <definedName name="_xlnm.Print_Area" localSheetId="0">Лист1!$A$1:$M$46</definedName>
  </definedNames>
  <calcPr calcId="162913"/>
</workbook>
</file>

<file path=xl/calcChain.xml><?xml version="1.0" encoding="utf-8"?>
<calcChain xmlns="http://schemas.openxmlformats.org/spreadsheetml/2006/main">
  <c r="L45" i="1" l="1"/>
  <c r="M45" i="1" s="1"/>
  <c r="K45" i="1"/>
  <c r="L44" i="1"/>
  <c r="M44" i="1" s="1"/>
  <c r="K44" i="1"/>
  <c r="L43" i="1"/>
  <c r="M43" i="1" s="1"/>
  <c r="K43" i="1"/>
  <c r="L42" i="1"/>
  <c r="M42" i="1" s="1"/>
  <c r="K42" i="1"/>
  <c r="L41" i="1"/>
  <c r="M41" i="1" s="1"/>
  <c r="K41" i="1"/>
  <c r="L40" i="1"/>
  <c r="M40" i="1" s="1"/>
  <c r="K40" i="1"/>
  <c r="L39" i="1"/>
  <c r="M39" i="1" s="1"/>
  <c r="K39" i="1"/>
  <c r="L38" i="1"/>
  <c r="M38" i="1" s="1"/>
  <c r="K38" i="1"/>
  <c r="L37" i="1"/>
  <c r="M37" i="1" s="1"/>
  <c r="K37" i="1"/>
  <c r="L36" i="1"/>
  <c r="M36" i="1" s="1"/>
  <c r="K36" i="1"/>
  <c r="L35" i="1"/>
  <c r="M35" i="1" s="1"/>
  <c r="K35" i="1"/>
  <c r="L34" i="1"/>
  <c r="M34" i="1" s="1"/>
  <c r="K34" i="1"/>
  <c r="L33" i="1"/>
  <c r="M33" i="1" s="1"/>
  <c r="K33" i="1"/>
  <c r="L32" i="1"/>
  <c r="M32" i="1" s="1"/>
  <c r="K32" i="1"/>
  <c r="L31" i="1"/>
  <c r="M31" i="1" s="1"/>
  <c r="K31" i="1"/>
  <c r="L30" i="1"/>
  <c r="M30" i="1" s="1"/>
  <c r="K30" i="1"/>
  <c r="L29" i="1"/>
  <c r="M29" i="1" s="1"/>
  <c r="K29" i="1"/>
  <c r="L28" i="1"/>
  <c r="M28" i="1" s="1"/>
  <c r="K28" i="1"/>
  <c r="L27" i="1"/>
  <c r="M27" i="1" s="1"/>
  <c r="K27" i="1"/>
  <c r="L26" i="1"/>
  <c r="M26" i="1" s="1"/>
  <c r="K26" i="1"/>
  <c r="L25" i="1"/>
  <c r="M25" i="1" s="1"/>
  <c r="K25" i="1"/>
  <c r="L24" i="1"/>
  <c r="M24" i="1" s="1"/>
  <c r="K24" i="1"/>
  <c r="L23" i="1"/>
  <c r="M23" i="1" s="1"/>
  <c r="K23" i="1"/>
  <c r="L22" i="1"/>
  <c r="M22" i="1" s="1"/>
  <c r="K22" i="1"/>
  <c r="L21" i="1"/>
  <c r="M21" i="1" s="1"/>
  <c r="K21" i="1"/>
  <c r="L20" i="1"/>
  <c r="M20" i="1" s="1"/>
  <c r="K20" i="1"/>
  <c r="L19" i="1"/>
  <c r="M19" i="1" s="1"/>
  <c r="K19" i="1"/>
  <c r="L18" i="1"/>
  <c r="M18" i="1" s="1"/>
  <c r="K18" i="1"/>
  <c r="L17" i="1"/>
  <c r="M17" i="1" s="1"/>
  <c r="K17" i="1"/>
  <c r="L16" i="1"/>
  <c r="M16" i="1" s="1"/>
  <c r="K16" i="1"/>
  <c r="L15" i="1"/>
  <c r="M15" i="1" s="1"/>
  <c r="K15" i="1"/>
  <c r="L14" i="1"/>
  <c r="M14" i="1" s="1"/>
  <c r="K14" i="1"/>
  <c r="L13" i="1"/>
  <c r="M13" i="1" s="1"/>
  <c r="K13" i="1"/>
  <c r="L12" i="1"/>
  <c r="M12" i="1" s="1"/>
  <c r="K12" i="1"/>
  <c r="L11" i="1"/>
  <c r="M11" i="1" s="1"/>
  <c r="K11" i="1"/>
  <c r="L10" i="1"/>
  <c r="M10" i="1" s="1"/>
  <c r="K10" i="1"/>
  <c r="L9" i="1"/>
  <c r="K9" i="1"/>
  <c r="L46" i="1" l="1"/>
  <c r="M9" i="1"/>
  <c r="M46" i="1" s="1"/>
</calcChain>
</file>

<file path=xl/sharedStrings.xml><?xml version="1.0" encoding="utf-8"?>
<sst xmlns="http://schemas.openxmlformats.org/spreadsheetml/2006/main" count="214" uniqueCount="125">
  <si>
    <t>Приложение № 1</t>
  </si>
  <si>
    <t>к техническому заданию</t>
  </si>
  <si>
    <t>Перечень и объем поставки</t>
  </si>
  <si>
    <t>№ п/п</t>
  </si>
  <si>
    <t>Номенкла-
турн. №</t>
  </si>
  <si>
    <t>Наименование</t>
  </si>
  <si>
    <t>Характеристики, требования и комплектация</t>
  </si>
  <si>
    <t>Код ОКПД2</t>
  </si>
  <si>
    <t>Применение ПП № 1875 (запрет/ ограничение/ преимущество/ не применяется)</t>
  </si>
  <si>
    <t>Основание не применения ПП № 1875 - ссылка на пункт ПП и пояснения (заполняется если ПП № 1875 не применяется)</t>
  </si>
  <si>
    <t>Ед. изм.</t>
  </si>
  <si>
    <t>Кол-во</t>
  </si>
  <si>
    <t>Планируемая (предельная) цена договора, руб.</t>
  </si>
  <si>
    <t>Цена за ед. без НДС</t>
  </si>
  <si>
    <t>Цена за ед. с НДС</t>
  </si>
  <si>
    <t>Всего без НДС</t>
  </si>
  <si>
    <t>Всего с НДС</t>
  </si>
  <si>
    <t>Бумага туалетная</t>
  </si>
  <si>
    <t xml:space="preserve">"Набережные челны" или эквивалент. Количество слоев: 1. Цвет бумаги: серый. Длина рулона туалетной бумаги: 53 м. Ширина рулона: 92 мм. Сырье: 100% макулатура. Рулон без гильзы, без перфорации и микротеснения. Плотный упаковочный короб из картона, в упаковке 48 шт.
</t>
  </si>
  <si>
    <t>17.22.11.110</t>
  </si>
  <si>
    <t>преимущество</t>
  </si>
  <si>
    <t>шт</t>
  </si>
  <si>
    <t>Замок навесной ТВ 70</t>
  </si>
  <si>
    <t>Замок на дверь навесной универсальный TB1-70. Защита двери, калитки, шкафчика. Всепогодный морозоустойчивый. Модель предусматривает автоматическое запирание. 
• Диаметр дужки: 11 мм.
• Материал дужки: сталь.
• Материал корпуса: латунь.
• Тип ключа: английский.
• Количество ключей: 3.
• Тип механизма секретности: цилиндровый.
• Габаритные размеры: 99х70 мм.
• Комплектация: 3 ключа.</t>
  </si>
  <si>
    <t>25.72.12.110</t>
  </si>
  <si>
    <t>Клей эпоксидный Супер-Хват 90 мл</t>
  </si>
  <si>
    <t>Клей Супер Хват эпоксидный. Склеивание деталей и элементов конструкций, которые изготовлены из разных материалов: фарфора, стекла, дерева, пластика, металлов и их сплавов. Состав обладает высокой прочностью и создает надежное соединение поверхностей.</t>
  </si>
  <si>
    <t>20.52.10.190</t>
  </si>
  <si>
    <t xml:space="preserve">не применяется </t>
  </si>
  <si>
    <t>ПП № 1875 п.5и)</t>
  </si>
  <si>
    <t>Паста уплотнительная Unipak 25 гр</t>
  </si>
  <si>
    <t>Уплотнительная паста для герметизации соединений. Область применения - сантехника, герметик для фитингов.</t>
  </si>
  <si>
    <t>20.30.22.210</t>
  </si>
  <si>
    <t>Клей холодная сварка POXIPOL 70 мл</t>
  </si>
  <si>
    <t xml:space="preserve">Состав: полимер 50%; эпоксидная смола 50%. Холодная сварка  представляет собой двухкомпонентный эпоксидный клей, имеющий пастообразную консистенцию и не содержащий в своём составе растворителя. Клей сделан на основе синтетической смолы (эпоксидной и меркаптановой). Подходит для склеивания поверхностей: металла, керамики, бетонных конструкций, дерева, резины пластика, стекла. </t>
  </si>
  <si>
    <t>Лента клейкая двухсторонняя 25ммх5м</t>
  </si>
  <si>
    <t>Вспененная основа, обеспечивающая надежное сцепление даже с неровными и структурированными поверхностями.
Устойчива к воздействию воды, моющих средств и спиртов. Толщина ленты, мм: 1. Цвет: прозрачная.</t>
  </si>
  <si>
    <t>Герметик прокладка Автосил 180г</t>
  </si>
  <si>
    <t>Герметик прокладка белый - силиконовый материал, предназначенный для герметизации и защиты прокладок. Обеспечивает защиту от влаги, грязи и других внешних воздействий.</t>
  </si>
  <si>
    <t>20.30.22.170</t>
  </si>
  <si>
    <t>Мешки для мусора 120л 10шт 25 мкм</t>
  </si>
  <si>
    <t>Назначение: мешки для мусора применяются в быту и на производствах для утилизации мелких отходов и соблюдения санитарно-гигиенических норм. Характеристика: объем –120 л., толщина полиэтилена –25 мкм., размер -  не менее 70×110 см., материал мешка - полиэтилен низкого давления. Комплект – не менее 10 штук в рулоне.</t>
  </si>
  <si>
    <t>22.22.11.190</t>
  </si>
  <si>
    <t>упк</t>
  </si>
  <si>
    <t>Мешки для мусора 240л 10шт</t>
  </si>
  <si>
    <t>Назначение: мешки для мусора применяются в быту и на производствах для утилизации мелких отходов и соблюдения санитарно-гигиенических норм. Характеристика: объем –240л., толщина полиэтилена –50 мкм., размер не менее 85×130 см., материал мешка - полиэтилен низкого давления. Комплект – не менее 10 штук в рулоне.</t>
  </si>
  <si>
    <t>Мешки для мусора 30л 20шт</t>
  </si>
  <si>
    <t>Назначение:  мешки для мусора  предназначены для сбора, хранения, транспортировки и утилизации бытовых отходов. Характеристика: объем –30л., толщина полиэтилена -  10-12 мкм.,  размер -  50×60 см.,  материал мешка - полиэтилен низкого давления,  комплект - не менее 20 штук в рулоне.</t>
  </si>
  <si>
    <t>Клей моментальный 3г</t>
  </si>
  <si>
    <t>Цианоакрилатный клей Супер Момент 3г (эквивалент) - быстро полимеризующийся, однокомпонентный цианакрилатный клей с низкой вязкостью (секундный). Предназначен для всех видов быстрых ремонтных работ. Склеивает в любых сочетаниях фарфор, керамику, дерево, кожу, резину, металл, пробку, картон, большинство пластиков.</t>
  </si>
  <si>
    <t>Освежитель воздуха 300 мл</t>
  </si>
  <si>
    <t>Назначение:   устранение неприятных запахов в различных помещениях.  Характеристика:  объем – 300мл.,  аромат - в ассортименте, с длительным действием, без содержания  озоноразрушающих веществ.</t>
  </si>
  <si>
    <t>20.41.41.000</t>
  </si>
  <si>
    <t>Губка для посуды</t>
  </si>
  <si>
    <t>Губка предназначена для мытья посуды, кухни, бытовых поверхностей, раковин, ванн, туалета. Губка  имеет мягкий слой и абразивный,  используется  с любыми чистящими и моющими средствами. Размер губки: длина 9,5 см; ширина 6,5 см.</t>
  </si>
  <si>
    <t>13.92.29.110</t>
  </si>
  <si>
    <t>Элемент питания ААА 1,5В</t>
  </si>
  <si>
    <t>Батарейка ААА Alkaline "Basic" LR03 1.5v 24А (Duracell) «или эквивалент». Материал изделия/изоляции: щелочная/алкалиновая.</t>
  </si>
  <si>
    <t>27.20.11.000</t>
  </si>
  <si>
    <t>Удлинитель 5м 3 гнезда 16А заземл.</t>
  </si>
  <si>
    <t>Цвет: черный. Максимальный выходной ток -16 А, длина кабеля -5 м, напряжение 250 В. 3 гнезда. Максимальная рабочая мощность -3500 Вт. Максимальная нагрузка (Вт) -3500 Вт. С заземлением и креплением к стенке. Тип входной вилки -Тип F; евровилка; с заземлением. Корпус из литого, негорючего пластика.</t>
  </si>
  <si>
    <t>32.30.16.139</t>
  </si>
  <si>
    <t>Элемент питания АА 1,5В</t>
  </si>
  <si>
    <t>Батарейка АА Alkaline "Basic" LR6, 1.5v ,15А (Duracell) «или эквивалент». Материал изделия/изоляции: щелочная/алкалиновая.</t>
  </si>
  <si>
    <t xml:space="preserve">Швабра хозяйственная с черенком </t>
  </si>
  <si>
    <t xml:space="preserve">Материал швабры: дерево (береза). Ручка - не менее 130 см. Основание (насадка) шириной  не менее 44 см.
</t>
  </si>
  <si>
    <t>32.91.11.000</t>
  </si>
  <si>
    <t>Полотенца бумажные</t>
  </si>
  <si>
    <t>Материал: целлюлоза. Цвет: белый. Количество слоев: 2. Размер листа: 220х250 мм. Листов в рулоне: 72. Длина рулона 12,5 м. Упаковка: 2 рулона.</t>
  </si>
  <si>
    <t>17.22.11.130</t>
  </si>
  <si>
    <t>Лента ФУМ 0,1х19мм 15м</t>
  </si>
  <si>
    <t xml:space="preserve">Универсальная, фум лента сантехническая, 15 метров*19 мм*0,1 мм. Водонепроницаемая, тефлоновая, герметичная, от протечек. Герметизирующая, термостойкая, водостойкая. </t>
  </si>
  <si>
    <t>22.29.21.000</t>
  </si>
  <si>
    <t>ограничение</t>
  </si>
  <si>
    <t>Нить для прошивки документов</t>
  </si>
  <si>
    <t>Нить лавсановая изготовленная из полиэфирного (лавсанового) волокна, скрученная из 3-х прочных полиэфирных нитей, общей толщиной 1 мм, длина- 1000 м, плотность- 210 текс. Цвет: белый.</t>
  </si>
  <si>
    <t>13.10.85.113</t>
  </si>
  <si>
    <t>Салфетка хозяйственная 30х30</t>
  </si>
  <si>
    <t xml:space="preserve">Салфетка хозяйственная универсальная предназначена для влажной и сухой уборки. Легко удаляет грязь, пыль и влагу с любых поверхностей отлично впитывает влагу не оставляет разводов и ворса. Размер: 30x30 см. Цвет: в ассортименте. Плотность: 300 г/кв.м. Состав: микрофибра. </t>
  </si>
  <si>
    <t>13.92.29.120</t>
  </si>
  <si>
    <t>Салфетка хозяйственная из микрофибры 40х40 см</t>
  </si>
  <si>
    <t>"Paterra" Горница или эквивалент. Плотность 300 г/кв.м. Тряпка должна обладать повышенной впитываемостью влаги, не оставлять на поверхностях разводов и ворса. Упаковка - индивидуальная. Цвет по согласованию с заказчиком.</t>
  </si>
  <si>
    <t>Салфетка хозяйственная из микрофибры 30х30 см</t>
  </si>
  <si>
    <t>Салфетка из микрофибры для стекол и зеркал. Не оставляет ворсинок, разводов. Не царапает поверхность. Хорошо впитывает влагу. Размер 30х30 см. Плотность: 250 гp/м². Состав: микрофибра (80% полиэстер, 20% полиамид) Цвет: в ассортименте.</t>
  </si>
  <si>
    <t>Комплект щетка и совок с длин ручкой</t>
  </si>
  <si>
    <t>В комплект входят щетка и совок из прочного пластика, оснащенные длинными эргономичными ручками. Конструкция должна позволять не наклоняться и делает процесс наведения чистоты необременительным и быстрым. Резиновая кромка совка должна плотно прилегает к полу, обеспечивать безупречный сбор мусора. Длины щетины щетки должна хватать для выметания пыли из труднодоступных мест. Высота: 91 см.
Материал: металл, пластик. Цвет: по согласованию с Заказчиком. В комплекте: совок+щетка</t>
  </si>
  <si>
    <t>22.29.29.190</t>
  </si>
  <si>
    <t>Помпа механическая водяная для бутылей</t>
  </si>
  <si>
    <r>
      <rPr>
        <sz val="11"/>
        <color theme="1"/>
        <rFont val="Times New Roman"/>
      </rPr>
      <t xml:space="preserve">Ручная механическая помпа для воды для бутылей объёмом 11-19 л. Ручная помпа для воды надевается прямо на бутыль. Цвет голубой. </t>
    </r>
    <r>
      <rPr>
        <b/>
        <sz val="11"/>
        <color theme="1"/>
        <rFont val="Times New Roman"/>
      </rPr>
      <t>Особенности помпы для воды:
съемный носик.</t>
    </r>
  </si>
  <si>
    <t>28.13.14.190</t>
  </si>
  <si>
    <t>Ерш туалетный с подставкой</t>
  </si>
  <si>
    <t>Назначение: для унитаза. Размер: не менее 135*135*360 мм. Ерш должен быть с гибкой щетиной, с антискользящей ручкой, цвет и форма - по согласованию с Заказчиком.</t>
  </si>
  <si>
    <t>22.29.23.130</t>
  </si>
  <si>
    <t>Ножницы садовые ТУ 4737-020</t>
  </si>
  <si>
    <t>Ножницы с рычажным механизмом предназначены для обрезки веток деревьев и кустарников, формирования кроны, срезания ненужной поросли на садовых участках. Лезвия изготовлены из высококачественной стали. Ручки - круглые, металлические, позволяющие работать с необходимой длиной. Общая длина с выдвинутыми ручками - 500 мм. Максимальный диаметр реза - 28-30 мм.</t>
  </si>
  <si>
    <t>25.71.11.120</t>
  </si>
  <si>
    <t>Удлинитель 3м 4 гнезда 16А заземл выключ</t>
  </si>
  <si>
    <t>Цвет: черный. Максимальный выходной ток -16 А, длина кабеля -3 м, напряжение 250 В. 3 гнезда с выключателем. Максимальная рабочая мощность -3500 Вт. Максимальная нагрузка (Вт) -3500 Вт. С заземлением и креплением к стенке. Тип входной вилки -Тип F; евровилка; с заземлением. Корпус из литого, негорючего пластика.</t>
  </si>
  <si>
    <t>Обезжириватель универсальный 1л</t>
  </si>
  <si>
    <t>Предназначен для полного удаления всех типов масел и жиров с любых типов поверхностей перед окрашиванием или склеиванием. Области применения — металл, дерево, бетон, кирпич, пластик. Температура эксплуатации — от 0 °C до +35 °C, от −20 °C до +35 °C.</t>
  </si>
  <si>
    <t>20.30.12</t>
  </si>
  <si>
    <t>Вилы с черенком</t>
  </si>
  <si>
    <t>Копальные усиленные 4-х рогие вилы с черенком из рельсовой стали с 4-тью зубьями, с рёбрами жёсткости. Тулейка диаметром 37 мм.</t>
  </si>
  <si>
    <t>25.99.29.130</t>
  </si>
  <si>
    <t>Горшок для цветов 16л</t>
  </si>
  <si>
    <t>Горшок для цветов полипропиленовый 16л, D- 33 см, h - 30,5 см, с дренажной вставкой. Форма круглая. Цвет: серый. Фактура поверхности - гладкая. С поддоном; устойчивость к ультрафиолетовым лучам; разборная конструкция.</t>
  </si>
  <si>
    <t>23.49.11.110</t>
  </si>
  <si>
    <t>Диспенсер для жидкого мыла 0,5л</t>
  </si>
  <si>
    <t>Диспенсер для жидкого мыла настенный, наливной, объем 0,5 л, abs - пластик. Тип управления - механический.</t>
  </si>
  <si>
    <t>Лампа настольная на струбцине Parlament</t>
  </si>
  <si>
    <t>Parlament или эквивалент. Цвет: серый, черный. Расположение: крепление к столу через струбцину. Степень влагозащиты:IP20. Питание от сети. Материал изделия : металл, пластик. Тип цоколя: без цоколя, LED (светодиодная). Световой поток: 500 лм. Температура света: нейтральный белый. Режим: 3 уровня яркости. Гибкая стойка.</t>
  </si>
  <si>
    <t>27.40.22.190</t>
  </si>
  <si>
    <t>Коврик грязезащитный 1000х1500мм т.16мм</t>
  </si>
  <si>
    <t>Грязезащитное ячеистое покрытие. Материал: резина. Размер: 1000Х1500х16 мм. Цвет: черный. Форма прямоугольная.</t>
  </si>
  <si>
    <t>22.19.72.000</t>
  </si>
  <si>
    <t>Реагент противогололедный RATMIX Экотор</t>
  </si>
  <si>
    <t>Консистенция -твердый. Назначение -дороги.
Состав -хлористый кальций, хлористый натрий
Фракция 2-3 мм. Фасовка - мешок. Температурный диапазон использования: -27С.</t>
  </si>
  <si>
    <t>20.59.43.130</t>
  </si>
  <si>
    <t>кг</t>
  </si>
  <si>
    <t>Мешки для мусора 50л 20шт</t>
  </si>
  <si>
    <t>Назначение:  мешки для мусора  предназначены для сбора, хранения, транспортировки и утилизации бытовых отходов. Характеристика: объем –50л., толщина полиэтилена -  10-12 мкм., материал мешка - полиэтилен низкого давления,  комплект - не менее 20 штук в рулоне.</t>
  </si>
  <si>
    <t>Стакан одноразовый 200мл</t>
  </si>
  <si>
    <t>Стакан одноразовый пластиковый 200 мл прозрачный. Материал пропилен.</t>
  </si>
  <si>
    <t>22.29.23.110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</si>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</sst>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0.00_ ;[Red]\-0.00\ "/>
  </numFmts>
  <fonts count="11">
    <font>
      <sz val="11"/>
      <color theme="1"/>
      <name val="Calibri"/>
      <scheme val="minor"/>
    </font>
    <font>
      <sz val="11"/>
      <color theme="1"/>
      <name val="Times New Roman"/>
    </font>
    <font>
      <b/>
      <sz val="14"/>
      <color theme="1"/>
      <name val="Times New Roman"/>
    </font>
    <font>
      <b/>
      <sz val="10"/>
      <name val="Times New Roman"/>
    </font>
    <font>
      <sz val="11"/>
      <name val="Times New Roman"/>
    </font>
    <font>
      <sz val="12"/>
      <color theme="1"/>
      <name val="Times New Roman"/>
    </font>
    <font>
      <sz val="11"/>
      <color theme="1"/>
      <name val="Tinos"/>
    </font>
    <font>
      <sz val="12"/>
      <name val="Times New Roman"/>
    </font>
    <font>
      <b/>
      <sz val="11"/>
      <name val="Times New Roman"/>
    </font>
    <font>
      <sz val="11"/>
      <color theme="1"/>
      <name val="Calibri"/>
      <scheme val="minor"/>
    </font>
    <font>
      <b/>
      <sz val="11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9" fillId="0" borderId="0"/>
    <xf numFmtId="164" fontId="9" fillId="0" borderId="0" applyFont="0" applyFill="0" applyBorder="0" applyProtection="0"/>
  </cellStyleXfs>
  <cellXfs count="70">
    <xf numFmtId="0" fontId="0" fillId="0" borderId="0" xfId="0"/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3" fillId="0" borderId="6" xfId="0" applyFont="1" applyBorder="1" applyAlignment="1">
      <alignment horizontal="center" vertical="center" wrapText="1"/>
    </xf>
    <xf numFmtId="1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1" fillId="0" borderId="6" xfId="0" applyFont="1" applyBorder="1" applyAlignment="1">
      <alignment vertical="top" wrapText="1"/>
    </xf>
    <xf numFmtId="0" fontId="1" fillId="2" borderId="0" xfId="0" applyFont="1" applyFill="1" applyAlignment="1">
      <alignment horizontal="center" vertical="center" wrapText="1"/>
    </xf>
    <xf numFmtId="3" fontId="5" fillId="0" borderId="6" xfId="1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40" fontId="1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1" fillId="2" borderId="4" xfId="0" applyFont="1" applyFill="1" applyBorder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1" fillId="2" borderId="6" xfId="0" applyFont="1" applyFill="1" applyBorder="1" applyAlignment="1">
      <alignment vertical="top" wrapText="1"/>
    </xf>
    <xf numFmtId="0" fontId="1" fillId="2" borderId="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1" fillId="2" borderId="7" xfId="0" applyFont="1" applyFill="1" applyBorder="1" applyAlignment="1">
      <alignment vertical="top" wrapText="1"/>
    </xf>
    <xf numFmtId="0" fontId="1" fillId="0" borderId="5" xfId="0" applyFont="1" applyBorder="1" applyAlignment="1">
      <alignment horizontal="center" vertical="center" wrapText="1"/>
    </xf>
    <xf numFmtId="3" fontId="5" fillId="0" borderId="2" xfId="1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4" fontId="6" fillId="0" borderId="7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vertical="top" wrapText="1"/>
    </xf>
    <xf numFmtId="0" fontId="1" fillId="0" borderId="5" xfId="0" applyFont="1" applyBorder="1" applyAlignment="1">
      <alignment horizontal="center" vertical="center"/>
    </xf>
    <xf numFmtId="165" fontId="1" fillId="0" borderId="5" xfId="0" applyNumberFormat="1" applyFont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top" wrapText="1"/>
    </xf>
    <xf numFmtId="0" fontId="0" fillId="3" borderId="0" xfId="0" applyFill="1"/>
    <xf numFmtId="1" fontId="1" fillId="3" borderId="6" xfId="0" applyNumberFormat="1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1" fillId="3" borderId="6" xfId="0" applyFont="1" applyFill="1" applyBorder="1" applyAlignment="1">
      <alignment horizontal="left" vertical="top" wrapText="1"/>
    </xf>
    <xf numFmtId="3" fontId="5" fillId="3" borderId="6" xfId="1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165" fontId="1" fillId="3" borderId="6" xfId="0" applyNumberFormat="1" applyFont="1" applyFill="1" applyBorder="1" applyAlignment="1">
      <alignment horizontal="center" vertical="center"/>
    </xf>
    <xf numFmtId="40" fontId="1" fillId="3" borderId="6" xfId="0" applyNumberFormat="1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left" vertical="top" wrapText="1"/>
    </xf>
    <xf numFmtId="165" fontId="1" fillId="0" borderId="0" xfId="0" applyNumberFormat="1" applyFont="1" applyAlignment="1">
      <alignment horizontal="center" vertical="center"/>
    </xf>
    <xf numFmtId="40" fontId="1" fillId="0" borderId="0" xfId="0" applyNumberFormat="1" applyFont="1" applyAlignment="1">
      <alignment horizontal="center" vertical="center"/>
    </xf>
    <xf numFmtId="0" fontId="1" fillId="0" borderId="6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/>
    </xf>
    <xf numFmtId="4" fontId="0" fillId="0" borderId="0" xfId="0" applyNumberFormat="1"/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9"/>
  <sheetViews>
    <sheetView tabSelected="1" zoomScale="80" workbookViewId="0">
      <selection activeCell="T10" sqref="T10"/>
    </sheetView>
  </sheetViews>
  <sheetFormatPr defaultRowHeight="15"/>
  <cols>
    <col min="1" max="1" width="3.85546875" customWidth="1"/>
    <col min="2" max="2" width="13.5703125" customWidth="1"/>
    <col min="3" max="3" width="15.140625" style="1" customWidth="1"/>
    <col min="4" max="4" width="44.140625" style="1" customWidth="1"/>
    <col min="5" max="5" width="17.5703125" style="1" customWidth="1"/>
    <col min="6" max="6" width="25.28515625" style="1" customWidth="1"/>
    <col min="7" max="7" width="26.42578125" style="1" customWidth="1"/>
    <col min="8" max="8" width="7.140625" style="1" customWidth="1"/>
    <col min="9" max="10" width="9.140625" style="1"/>
    <col min="12" max="12" width="13.140625" customWidth="1"/>
    <col min="13" max="13" width="13.28515625" customWidth="1"/>
  </cols>
  <sheetData>
    <row r="1" spans="1:18">
      <c r="K1" s="1"/>
      <c r="L1" s="2"/>
      <c r="M1" s="3" t="s">
        <v>0</v>
      </c>
    </row>
    <row r="2" spans="1:18">
      <c r="K2" s="2"/>
      <c r="L2" s="1"/>
      <c r="M2" s="3" t="s">
        <v>1</v>
      </c>
    </row>
    <row r="4" spans="1:18" ht="18.75">
      <c r="A4" s="61" t="s">
        <v>2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</row>
    <row r="6" spans="1:18">
      <c r="A6" s="62" t="s">
        <v>3</v>
      </c>
      <c r="B6" s="62" t="s">
        <v>4</v>
      </c>
      <c r="C6" s="62" t="s">
        <v>5</v>
      </c>
      <c r="D6" s="62" t="s">
        <v>6</v>
      </c>
      <c r="E6" s="64" t="s">
        <v>7</v>
      </c>
      <c r="F6" s="62" t="s">
        <v>8</v>
      </c>
      <c r="G6" s="62" t="s">
        <v>9</v>
      </c>
      <c r="H6" s="62" t="s">
        <v>10</v>
      </c>
      <c r="I6" s="62" t="s">
        <v>11</v>
      </c>
      <c r="J6" s="67" t="s">
        <v>12</v>
      </c>
      <c r="K6" s="68"/>
      <c r="L6" s="68"/>
      <c r="M6" s="69"/>
    </row>
    <row r="7" spans="1:18" ht="64.5" customHeight="1">
      <c r="A7" s="63"/>
      <c r="B7" s="63"/>
      <c r="C7" s="63"/>
      <c r="D7" s="63"/>
      <c r="E7" s="65"/>
      <c r="F7" s="63"/>
      <c r="G7" s="66"/>
      <c r="H7" s="63"/>
      <c r="I7" s="63"/>
      <c r="J7" s="4" t="s">
        <v>13</v>
      </c>
      <c r="K7" s="4" t="s">
        <v>14</v>
      </c>
      <c r="L7" s="4" t="s">
        <v>15</v>
      </c>
      <c r="M7" s="4" t="s">
        <v>16</v>
      </c>
    </row>
    <row r="8" spans="1:18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</row>
    <row r="9" spans="1:18" ht="135">
      <c r="A9" s="5">
        <v>1</v>
      </c>
      <c r="B9" s="6">
        <v>5437850001</v>
      </c>
      <c r="C9" s="7" t="s">
        <v>17</v>
      </c>
      <c r="D9" s="8" t="s">
        <v>18</v>
      </c>
      <c r="E9" s="9" t="s">
        <v>19</v>
      </c>
      <c r="F9" s="6" t="s">
        <v>20</v>
      </c>
      <c r="G9" s="6"/>
      <c r="H9" s="10" t="s">
        <v>21</v>
      </c>
      <c r="I9" s="11">
        <v>1800</v>
      </c>
      <c r="J9" s="12">
        <v>26.24</v>
      </c>
      <c r="K9" s="13">
        <f t="shared" ref="K9:K45" si="0">J9*1.22</f>
        <v>32.012799999999999</v>
      </c>
      <c r="L9" s="14">
        <f>I9*J9</f>
        <v>47232</v>
      </c>
      <c r="M9" s="15">
        <f t="shared" ref="M9:M45" si="1">L9*1.22</f>
        <v>57623.040000000001</v>
      </c>
      <c r="P9" s="1"/>
      <c r="Q9" s="1"/>
      <c r="R9" s="1"/>
    </row>
    <row r="10" spans="1:18" ht="180">
      <c r="A10" s="5">
        <v>2</v>
      </c>
      <c r="B10" s="6">
        <v>4981320008</v>
      </c>
      <c r="C10" s="7" t="s">
        <v>22</v>
      </c>
      <c r="D10" s="16" t="s">
        <v>23</v>
      </c>
      <c r="E10" s="6" t="s">
        <v>24</v>
      </c>
      <c r="F10" s="6" t="s">
        <v>20</v>
      </c>
      <c r="G10" s="6"/>
      <c r="H10" s="10" t="s">
        <v>21</v>
      </c>
      <c r="I10" s="11">
        <v>4</v>
      </c>
      <c r="J10" s="12">
        <v>431.49</v>
      </c>
      <c r="K10" s="13">
        <f t="shared" si="0"/>
        <v>526.41779999999994</v>
      </c>
      <c r="L10" s="14">
        <f t="shared" ref="L10:L45" si="2">I10*J10</f>
        <v>1725.96</v>
      </c>
      <c r="M10" s="15">
        <f t="shared" si="1"/>
        <v>2105.6711999999998</v>
      </c>
      <c r="P10" s="1"/>
      <c r="Q10" s="1"/>
      <c r="R10" s="1"/>
    </row>
    <row r="11" spans="1:18" ht="105">
      <c r="A11" s="5">
        <v>3</v>
      </c>
      <c r="B11" s="6">
        <v>2252540008</v>
      </c>
      <c r="C11" s="7" t="s">
        <v>25</v>
      </c>
      <c r="D11" s="16" t="s">
        <v>26</v>
      </c>
      <c r="E11" s="6" t="s">
        <v>27</v>
      </c>
      <c r="F11" s="6" t="s">
        <v>28</v>
      </c>
      <c r="G11" s="6" t="s">
        <v>29</v>
      </c>
      <c r="H11" s="10" t="s">
        <v>21</v>
      </c>
      <c r="I11" s="11">
        <v>10</v>
      </c>
      <c r="J11" s="12">
        <v>306.64</v>
      </c>
      <c r="K11" s="13">
        <f t="shared" si="0"/>
        <v>374.10079999999999</v>
      </c>
      <c r="L11" s="14">
        <f t="shared" si="2"/>
        <v>3066.3999999999996</v>
      </c>
      <c r="M11" s="15">
        <f t="shared" si="1"/>
        <v>3741.0079999999994</v>
      </c>
      <c r="P11" s="1"/>
      <c r="Q11" s="1"/>
      <c r="R11" s="1"/>
    </row>
    <row r="12" spans="1:18" ht="45">
      <c r="A12" s="5">
        <v>4</v>
      </c>
      <c r="B12" s="6">
        <v>2291990024</v>
      </c>
      <c r="C12" s="7" t="s">
        <v>30</v>
      </c>
      <c r="D12" s="16" t="s">
        <v>31</v>
      </c>
      <c r="E12" s="6" t="s">
        <v>32</v>
      </c>
      <c r="F12" s="6" t="s">
        <v>28</v>
      </c>
      <c r="G12" s="6" t="s">
        <v>29</v>
      </c>
      <c r="H12" s="10" t="s">
        <v>21</v>
      </c>
      <c r="I12" s="11">
        <v>5</v>
      </c>
      <c r="J12" s="12">
        <v>91.29</v>
      </c>
      <c r="K12" s="13">
        <f t="shared" si="0"/>
        <v>111.3738</v>
      </c>
      <c r="L12" s="14">
        <f t="shared" si="2"/>
        <v>456.45000000000005</v>
      </c>
      <c r="M12" s="15">
        <f t="shared" si="1"/>
        <v>556.86900000000003</v>
      </c>
      <c r="P12" s="1"/>
      <c r="Q12" s="1"/>
      <c r="R12" s="1"/>
    </row>
    <row r="13" spans="1:18" ht="150">
      <c r="A13" s="5">
        <v>5</v>
      </c>
      <c r="B13" s="6">
        <v>2513110001</v>
      </c>
      <c r="C13" s="7" t="s">
        <v>33</v>
      </c>
      <c r="D13" s="16" t="s">
        <v>34</v>
      </c>
      <c r="E13" s="6" t="s">
        <v>27</v>
      </c>
      <c r="F13" s="17" t="s">
        <v>28</v>
      </c>
      <c r="G13" s="6" t="s">
        <v>29</v>
      </c>
      <c r="H13" s="10" t="s">
        <v>21</v>
      </c>
      <c r="I13" s="11">
        <v>5</v>
      </c>
      <c r="J13" s="12">
        <v>815.67</v>
      </c>
      <c r="K13" s="13">
        <f t="shared" si="0"/>
        <v>995.11739999999998</v>
      </c>
      <c r="L13" s="14">
        <f t="shared" si="2"/>
        <v>4078.35</v>
      </c>
      <c r="M13" s="15">
        <f t="shared" si="1"/>
        <v>4975.5869999999995</v>
      </c>
      <c r="P13" s="1"/>
      <c r="Q13" s="1"/>
      <c r="R13" s="1"/>
    </row>
    <row r="14" spans="1:18" ht="90">
      <c r="A14" s="5">
        <v>6</v>
      </c>
      <c r="B14" s="6">
        <v>2245290002</v>
      </c>
      <c r="C14" s="7" t="s">
        <v>35</v>
      </c>
      <c r="D14" s="8" t="s">
        <v>36</v>
      </c>
      <c r="E14" s="9" t="s">
        <v>27</v>
      </c>
      <c r="F14" s="6" t="s">
        <v>28</v>
      </c>
      <c r="G14" s="17" t="s">
        <v>29</v>
      </c>
      <c r="H14" s="10" t="s">
        <v>21</v>
      </c>
      <c r="I14" s="11">
        <v>10</v>
      </c>
      <c r="J14" s="12">
        <v>79.27</v>
      </c>
      <c r="K14" s="13">
        <f t="shared" si="0"/>
        <v>96.709399999999988</v>
      </c>
      <c r="L14" s="14">
        <f t="shared" si="2"/>
        <v>792.69999999999993</v>
      </c>
      <c r="M14" s="15">
        <f t="shared" si="1"/>
        <v>967.09399999999994</v>
      </c>
      <c r="P14" s="1"/>
      <c r="Q14" s="1"/>
      <c r="R14" s="1"/>
    </row>
    <row r="15" spans="1:18" ht="60">
      <c r="A15" s="5">
        <v>7</v>
      </c>
      <c r="B15" s="6">
        <v>2513990003</v>
      </c>
      <c r="C15" s="7" t="s">
        <v>37</v>
      </c>
      <c r="D15" s="16" t="s">
        <v>38</v>
      </c>
      <c r="E15" s="6" t="s">
        <v>39</v>
      </c>
      <c r="F15" s="6" t="s">
        <v>28</v>
      </c>
      <c r="G15" s="6" t="s">
        <v>29</v>
      </c>
      <c r="H15" s="10" t="s">
        <v>21</v>
      </c>
      <c r="I15" s="11">
        <v>7</v>
      </c>
      <c r="J15" s="12">
        <v>198.2</v>
      </c>
      <c r="K15" s="13">
        <f t="shared" si="0"/>
        <v>241.80399999999997</v>
      </c>
      <c r="L15" s="14">
        <f t="shared" si="2"/>
        <v>1387.3999999999999</v>
      </c>
      <c r="M15" s="15">
        <f t="shared" si="1"/>
        <v>1692.6279999999997</v>
      </c>
      <c r="P15" s="1"/>
      <c r="Q15" s="1"/>
      <c r="R15" s="1"/>
    </row>
    <row r="16" spans="1:18" ht="120">
      <c r="A16" s="5">
        <v>8</v>
      </c>
      <c r="B16" s="6">
        <v>2297110009</v>
      </c>
      <c r="C16" s="7" t="s">
        <v>40</v>
      </c>
      <c r="D16" s="18" t="s">
        <v>41</v>
      </c>
      <c r="E16" s="9" t="s">
        <v>42</v>
      </c>
      <c r="F16" s="6" t="s">
        <v>20</v>
      </c>
      <c r="G16" s="6"/>
      <c r="H16" s="10" t="s">
        <v>43</v>
      </c>
      <c r="I16" s="11">
        <v>100</v>
      </c>
      <c r="J16" s="12">
        <v>80.12</v>
      </c>
      <c r="K16" s="13">
        <f t="shared" si="0"/>
        <v>97.746400000000008</v>
      </c>
      <c r="L16" s="14">
        <f t="shared" si="2"/>
        <v>8012</v>
      </c>
      <c r="M16" s="15">
        <f t="shared" si="1"/>
        <v>9774.64</v>
      </c>
      <c r="P16" s="1"/>
      <c r="Q16" s="1"/>
      <c r="R16" s="1"/>
    </row>
    <row r="17" spans="1:18" ht="120">
      <c r="A17" s="5">
        <v>9</v>
      </c>
      <c r="B17" s="6">
        <v>2297110013</v>
      </c>
      <c r="C17" s="7" t="s">
        <v>44</v>
      </c>
      <c r="D17" s="18" t="s">
        <v>45</v>
      </c>
      <c r="E17" s="19" t="s">
        <v>42</v>
      </c>
      <c r="F17" s="17" t="s">
        <v>20</v>
      </c>
      <c r="G17" s="6"/>
      <c r="H17" s="10" t="s">
        <v>43</v>
      </c>
      <c r="I17" s="11">
        <v>60</v>
      </c>
      <c r="J17" s="12">
        <v>664.72</v>
      </c>
      <c r="K17" s="13">
        <f t="shared" si="0"/>
        <v>810.95839999999998</v>
      </c>
      <c r="L17" s="14">
        <f t="shared" si="2"/>
        <v>39883.200000000004</v>
      </c>
      <c r="M17" s="15">
        <f t="shared" si="1"/>
        <v>48657.504000000001</v>
      </c>
      <c r="P17" s="1"/>
      <c r="Q17" s="1"/>
      <c r="R17" s="1"/>
    </row>
    <row r="18" spans="1:18" ht="120">
      <c r="A18" s="5">
        <v>10</v>
      </c>
      <c r="B18" s="6">
        <v>2297110015</v>
      </c>
      <c r="C18" s="7" t="s">
        <v>46</v>
      </c>
      <c r="D18" s="18" t="s">
        <v>47</v>
      </c>
      <c r="E18" s="9" t="s">
        <v>42</v>
      </c>
      <c r="F18" s="6" t="s">
        <v>20</v>
      </c>
      <c r="G18" s="6"/>
      <c r="H18" s="10" t="s">
        <v>43</v>
      </c>
      <c r="I18" s="11">
        <v>400</v>
      </c>
      <c r="J18" s="12">
        <v>47.93</v>
      </c>
      <c r="K18" s="13">
        <f t="shared" si="0"/>
        <v>58.474599999999995</v>
      </c>
      <c r="L18" s="14">
        <f t="shared" si="2"/>
        <v>19172</v>
      </c>
      <c r="M18" s="15">
        <f t="shared" si="1"/>
        <v>23389.84</v>
      </c>
      <c r="P18" s="1"/>
      <c r="Q18" s="1"/>
      <c r="R18" s="1"/>
    </row>
    <row r="19" spans="1:18" s="1" customFormat="1" ht="120">
      <c r="A19" s="5">
        <v>11</v>
      </c>
      <c r="B19" s="6">
        <v>2385100018</v>
      </c>
      <c r="C19" s="7" t="s">
        <v>48</v>
      </c>
      <c r="D19" s="8" t="s">
        <v>49</v>
      </c>
      <c r="E19" s="19" t="s">
        <v>27</v>
      </c>
      <c r="F19" s="17" t="s">
        <v>28</v>
      </c>
      <c r="G19" s="6" t="s">
        <v>29</v>
      </c>
      <c r="H19" s="10" t="s">
        <v>21</v>
      </c>
      <c r="I19" s="11">
        <v>10</v>
      </c>
      <c r="J19" s="12">
        <v>89.46</v>
      </c>
      <c r="K19" s="13">
        <f t="shared" si="0"/>
        <v>109.14119999999998</v>
      </c>
      <c r="L19" s="14">
        <f t="shared" si="2"/>
        <v>894.59999999999991</v>
      </c>
      <c r="M19" s="15">
        <f t="shared" si="1"/>
        <v>1091.4119999999998</v>
      </c>
    </row>
    <row r="20" spans="1:18" s="1" customFormat="1" ht="75">
      <c r="A20" s="5">
        <v>12</v>
      </c>
      <c r="B20" s="6">
        <v>2389800004</v>
      </c>
      <c r="C20" s="7" t="s">
        <v>50</v>
      </c>
      <c r="D20" s="8" t="s">
        <v>51</v>
      </c>
      <c r="E20" s="9" t="s">
        <v>52</v>
      </c>
      <c r="F20" s="6" t="s">
        <v>20</v>
      </c>
      <c r="G20" s="6"/>
      <c r="H20" s="10" t="s">
        <v>21</v>
      </c>
      <c r="I20" s="11">
        <v>50</v>
      </c>
      <c r="J20" s="12">
        <v>68.58</v>
      </c>
      <c r="K20" s="13">
        <f t="shared" si="0"/>
        <v>83.667599999999993</v>
      </c>
      <c r="L20" s="14">
        <f t="shared" si="2"/>
        <v>3429</v>
      </c>
      <c r="M20" s="15">
        <f t="shared" si="1"/>
        <v>4183.38</v>
      </c>
    </row>
    <row r="21" spans="1:18" s="1" customFormat="1" ht="90">
      <c r="A21" s="5">
        <v>13</v>
      </c>
      <c r="B21" s="6">
        <v>2544500002</v>
      </c>
      <c r="C21" s="7" t="s">
        <v>53</v>
      </c>
      <c r="D21" s="8" t="s">
        <v>54</v>
      </c>
      <c r="E21" s="19" t="s">
        <v>55</v>
      </c>
      <c r="F21" s="20" t="s">
        <v>28</v>
      </c>
      <c r="G21" s="20" t="s">
        <v>29</v>
      </c>
      <c r="H21" s="10" t="s">
        <v>21</v>
      </c>
      <c r="I21" s="11">
        <v>19</v>
      </c>
      <c r="J21" s="12">
        <v>11.11</v>
      </c>
      <c r="K21" s="13">
        <f t="shared" si="0"/>
        <v>13.5542</v>
      </c>
      <c r="L21" s="14">
        <f t="shared" si="2"/>
        <v>211.08999999999997</v>
      </c>
      <c r="M21" s="15">
        <f t="shared" si="1"/>
        <v>257.52979999999997</v>
      </c>
    </row>
    <row r="22" spans="1:18" s="1" customFormat="1" ht="45">
      <c r="A22" s="5">
        <v>14</v>
      </c>
      <c r="B22" s="6">
        <v>3483710005</v>
      </c>
      <c r="C22" s="7" t="s">
        <v>56</v>
      </c>
      <c r="D22" s="8" t="s">
        <v>57</v>
      </c>
      <c r="E22" s="9" t="s">
        <v>58</v>
      </c>
      <c r="F22" s="6" t="s">
        <v>20</v>
      </c>
      <c r="G22" s="6"/>
      <c r="H22" s="10" t="s">
        <v>21</v>
      </c>
      <c r="I22" s="11">
        <v>160</v>
      </c>
      <c r="J22" s="12">
        <v>36.520000000000003</v>
      </c>
      <c r="K22" s="13">
        <f t="shared" si="0"/>
        <v>44.554400000000001</v>
      </c>
      <c r="L22" s="14">
        <f t="shared" si="2"/>
        <v>5843.2000000000007</v>
      </c>
      <c r="M22" s="15">
        <f t="shared" si="1"/>
        <v>7128.7040000000006</v>
      </c>
    </row>
    <row r="23" spans="1:18" s="1" customFormat="1" ht="120">
      <c r="A23" s="21">
        <v>15</v>
      </c>
      <c r="B23" s="6">
        <v>1462000014</v>
      </c>
      <c r="C23" s="7" t="s">
        <v>59</v>
      </c>
      <c r="D23" s="16" t="s">
        <v>60</v>
      </c>
      <c r="E23" s="6" t="s">
        <v>61</v>
      </c>
      <c r="F23" s="6" t="s">
        <v>20</v>
      </c>
      <c r="G23" s="6"/>
      <c r="H23" s="10" t="s">
        <v>21</v>
      </c>
      <c r="I23" s="11">
        <v>7</v>
      </c>
      <c r="J23" s="12">
        <v>703.87</v>
      </c>
      <c r="K23" s="13">
        <f t="shared" si="0"/>
        <v>858.72140000000002</v>
      </c>
      <c r="L23" s="14">
        <f t="shared" si="2"/>
        <v>4927.09</v>
      </c>
      <c r="M23" s="15">
        <f t="shared" si="1"/>
        <v>6011.0497999999998</v>
      </c>
    </row>
    <row r="24" spans="1:18" s="1" customFormat="1" ht="45">
      <c r="A24" s="5">
        <v>16</v>
      </c>
      <c r="B24" s="6">
        <v>3483710031</v>
      </c>
      <c r="C24" s="7" t="s">
        <v>62</v>
      </c>
      <c r="D24" s="8" t="s">
        <v>63</v>
      </c>
      <c r="E24" s="9" t="s">
        <v>58</v>
      </c>
      <c r="F24" s="6" t="s">
        <v>20</v>
      </c>
      <c r="G24" s="6"/>
      <c r="H24" s="10" t="s">
        <v>21</v>
      </c>
      <c r="I24" s="11">
        <v>120</v>
      </c>
      <c r="J24" s="12">
        <v>34.92</v>
      </c>
      <c r="K24" s="13">
        <f t="shared" si="0"/>
        <v>42.602400000000003</v>
      </c>
      <c r="L24" s="14">
        <f t="shared" si="2"/>
        <v>4190.4000000000005</v>
      </c>
      <c r="M24" s="15">
        <f t="shared" si="1"/>
        <v>5112.2880000000005</v>
      </c>
    </row>
    <row r="25" spans="1:18" s="1" customFormat="1" ht="60">
      <c r="A25" s="5">
        <v>17</v>
      </c>
      <c r="B25" s="6">
        <v>3905000039</v>
      </c>
      <c r="C25" s="7" t="s">
        <v>64</v>
      </c>
      <c r="D25" s="8" t="s">
        <v>65</v>
      </c>
      <c r="E25" s="19" t="s">
        <v>66</v>
      </c>
      <c r="F25" s="17" t="s">
        <v>20</v>
      </c>
      <c r="G25" s="6"/>
      <c r="H25" s="10" t="s">
        <v>21</v>
      </c>
      <c r="I25" s="11">
        <v>2</v>
      </c>
      <c r="J25" s="12">
        <v>291</v>
      </c>
      <c r="K25" s="13">
        <f t="shared" si="0"/>
        <v>355.02</v>
      </c>
      <c r="L25" s="14">
        <f t="shared" si="2"/>
        <v>582</v>
      </c>
      <c r="M25" s="15">
        <f t="shared" si="1"/>
        <v>710.04</v>
      </c>
    </row>
    <row r="26" spans="1:18" s="1" customFormat="1" ht="60">
      <c r="A26" s="5">
        <v>18</v>
      </c>
      <c r="B26" s="6">
        <v>5463510001</v>
      </c>
      <c r="C26" s="7" t="s">
        <v>67</v>
      </c>
      <c r="D26" s="8" t="s">
        <v>68</v>
      </c>
      <c r="E26" s="9" t="s">
        <v>69</v>
      </c>
      <c r="F26" s="6" t="s">
        <v>20</v>
      </c>
      <c r="G26" s="6"/>
      <c r="H26" s="10" t="s">
        <v>21</v>
      </c>
      <c r="I26" s="11">
        <v>10</v>
      </c>
      <c r="J26" s="12">
        <v>44.72</v>
      </c>
      <c r="K26" s="13">
        <f t="shared" si="0"/>
        <v>54.558399999999999</v>
      </c>
      <c r="L26" s="14">
        <f t="shared" si="2"/>
        <v>447.2</v>
      </c>
      <c r="M26" s="15">
        <f t="shared" si="1"/>
        <v>545.58399999999995</v>
      </c>
    </row>
    <row r="27" spans="1:18" s="1" customFormat="1" ht="75">
      <c r="A27" s="5">
        <v>19</v>
      </c>
      <c r="B27" s="6">
        <v>2291190012</v>
      </c>
      <c r="C27" s="7" t="s">
        <v>70</v>
      </c>
      <c r="D27" s="8" t="s">
        <v>71</v>
      </c>
      <c r="E27" s="19" t="s">
        <v>72</v>
      </c>
      <c r="F27" s="17" t="s">
        <v>73</v>
      </c>
      <c r="G27" s="6"/>
      <c r="H27" s="10" t="s">
        <v>21</v>
      </c>
      <c r="I27" s="22">
        <v>5</v>
      </c>
      <c r="J27" s="12">
        <v>70.17</v>
      </c>
      <c r="K27" s="13">
        <f t="shared" si="0"/>
        <v>85.607399999999998</v>
      </c>
      <c r="L27" s="14">
        <f t="shared" si="2"/>
        <v>350.85</v>
      </c>
      <c r="M27" s="15">
        <f t="shared" si="1"/>
        <v>428.03700000000003</v>
      </c>
    </row>
    <row r="28" spans="1:18" s="1" customFormat="1" ht="75">
      <c r="A28" s="5">
        <v>20</v>
      </c>
      <c r="B28" s="6">
        <v>8140270006</v>
      </c>
      <c r="C28" s="7" t="s">
        <v>74</v>
      </c>
      <c r="D28" s="8" t="s">
        <v>75</v>
      </c>
      <c r="E28" s="6" t="s">
        <v>76</v>
      </c>
      <c r="F28" s="6" t="s">
        <v>20</v>
      </c>
      <c r="G28" s="6"/>
      <c r="H28" s="10" t="s">
        <v>21</v>
      </c>
      <c r="I28" s="11">
        <v>5</v>
      </c>
      <c r="J28" s="12">
        <v>221.47</v>
      </c>
      <c r="K28" s="13">
        <f t="shared" si="0"/>
        <v>270.1934</v>
      </c>
      <c r="L28" s="14">
        <f t="shared" si="2"/>
        <v>1107.3499999999999</v>
      </c>
      <c r="M28" s="15">
        <f t="shared" si="1"/>
        <v>1350.9669999999999</v>
      </c>
    </row>
    <row r="29" spans="1:18" s="1" customFormat="1" ht="105">
      <c r="A29" s="5">
        <v>21</v>
      </c>
      <c r="B29" s="6">
        <v>8157520008</v>
      </c>
      <c r="C29" s="7" t="s">
        <v>77</v>
      </c>
      <c r="D29" s="8" t="s">
        <v>78</v>
      </c>
      <c r="E29" s="9" t="s">
        <v>79</v>
      </c>
      <c r="F29" s="20" t="s">
        <v>28</v>
      </c>
      <c r="G29" s="20" t="s">
        <v>29</v>
      </c>
      <c r="H29" s="10" t="s">
        <v>21</v>
      </c>
      <c r="I29" s="11">
        <v>40</v>
      </c>
      <c r="J29" s="12">
        <v>82.97</v>
      </c>
      <c r="K29" s="13">
        <f t="shared" si="0"/>
        <v>101.2234</v>
      </c>
      <c r="L29" s="14">
        <f t="shared" si="2"/>
        <v>3318.8</v>
      </c>
      <c r="M29" s="15">
        <f t="shared" si="1"/>
        <v>4048.9360000000001</v>
      </c>
    </row>
    <row r="30" spans="1:18" s="1" customFormat="1" ht="90">
      <c r="A30" s="5">
        <v>22</v>
      </c>
      <c r="B30" s="6">
        <v>8157520014</v>
      </c>
      <c r="C30" s="7" t="s">
        <v>80</v>
      </c>
      <c r="D30" s="8" t="s">
        <v>81</v>
      </c>
      <c r="E30" s="19" t="s">
        <v>79</v>
      </c>
      <c r="F30" s="20" t="s">
        <v>28</v>
      </c>
      <c r="G30" s="20" t="s">
        <v>29</v>
      </c>
      <c r="H30" s="10" t="s">
        <v>21</v>
      </c>
      <c r="I30" s="11">
        <v>40</v>
      </c>
      <c r="J30" s="12">
        <v>63.51</v>
      </c>
      <c r="K30" s="13">
        <f t="shared" si="0"/>
        <v>77.482199999999992</v>
      </c>
      <c r="L30" s="14">
        <f t="shared" si="2"/>
        <v>2540.4</v>
      </c>
      <c r="M30" s="15">
        <f t="shared" si="1"/>
        <v>3099.288</v>
      </c>
    </row>
    <row r="31" spans="1:18" s="1" customFormat="1" ht="90">
      <c r="A31" s="5">
        <v>23</v>
      </c>
      <c r="B31" s="6">
        <v>8157520015</v>
      </c>
      <c r="C31" s="7" t="s">
        <v>82</v>
      </c>
      <c r="D31" s="8" t="s">
        <v>83</v>
      </c>
      <c r="E31" s="9" t="s">
        <v>79</v>
      </c>
      <c r="F31" s="23" t="s">
        <v>28</v>
      </c>
      <c r="G31" s="24" t="s">
        <v>29</v>
      </c>
      <c r="H31" s="10" t="s">
        <v>21</v>
      </c>
      <c r="I31" s="11">
        <v>40</v>
      </c>
      <c r="J31" s="12">
        <v>61.44</v>
      </c>
      <c r="K31" s="13">
        <f t="shared" si="0"/>
        <v>74.956800000000001</v>
      </c>
      <c r="L31" s="14">
        <f t="shared" si="2"/>
        <v>2457.6</v>
      </c>
      <c r="M31" s="15">
        <f t="shared" si="1"/>
        <v>2998.2719999999999</v>
      </c>
    </row>
    <row r="32" spans="1:18" s="1" customFormat="1" ht="195">
      <c r="A32" s="5">
        <v>24</v>
      </c>
      <c r="B32" s="6">
        <v>9677160003</v>
      </c>
      <c r="C32" s="7" t="s">
        <v>84</v>
      </c>
      <c r="D32" s="25" t="s">
        <v>85</v>
      </c>
      <c r="E32" s="26" t="s">
        <v>86</v>
      </c>
      <c r="F32" s="27" t="s">
        <v>20</v>
      </c>
      <c r="G32" s="28"/>
      <c r="H32" s="10" t="s">
        <v>21</v>
      </c>
      <c r="I32" s="29">
        <v>3</v>
      </c>
      <c r="J32" s="30">
        <v>393.69</v>
      </c>
      <c r="K32" s="13">
        <f t="shared" si="0"/>
        <v>480.30180000000001</v>
      </c>
      <c r="L32" s="14">
        <f t="shared" si="2"/>
        <v>1181.07</v>
      </c>
      <c r="M32" s="15">
        <f t="shared" si="1"/>
        <v>1440.9053999999999</v>
      </c>
    </row>
    <row r="33" spans="1:18" s="1" customFormat="1" ht="74.25">
      <c r="A33" s="21">
        <v>25</v>
      </c>
      <c r="B33" s="6">
        <v>3631130007</v>
      </c>
      <c r="C33" s="7" t="s">
        <v>87</v>
      </c>
      <c r="D33" s="31" t="s">
        <v>88</v>
      </c>
      <c r="E33" s="9" t="s">
        <v>89</v>
      </c>
      <c r="F33" s="32" t="s">
        <v>73</v>
      </c>
      <c r="G33" s="17"/>
      <c r="H33" s="33" t="s">
        <v>21</v>
      </c>
      <c r="I33" s="34">
        <v>4</v>
      </c>
      <c r="J33" s="35">
        <v>376.99</v>
      </c>
      <c r="K33" s="13">
        <f t="shared" si="0"/>
        <v>459.92779999999999</v>
      </c>
      <c r="L33" s="14">
        <f t="shared" si="2"/>
        <v>1507.96</v>
      </c>
      <c r="M33" s="15">
        <f t="shared" si="1"/>
        <v>1839.7112</v>
      </c>
    </row>
    <row r="34" spans="1:18" s="1" customFormat="1" ht="60">
      <c r="A34" s="5">
        <v>26</v>
      </c>
      <c r="B34" s="6">
        <v>9693000011</v>
      </c>
      <c r="C34" s="7" t="s">
        <v>90</v>
      </c>
      <c r="D34" s="36" t="s">
        <v>91</v>
      </c>
      <c r="E34" s="19" t="s">
        <v>92</v>
      </c>
      <c r="F34" s="17" t="s">
        <v>73</v>
      </c>
      <c r="G34" s="6"/>
      <c r="H34" s="10" t="s">
        <v>21</v>
      </c>
      <c r="I34" s="37">
        <v>5</v>
      </c>
      <c r="J34" s="38">
        <v>196.53</v>
      </c>
      <c r="K34" s="13">
        <f t="shared" si="0"/>
        <v>239.76659999999998</v>
      </c>
      <c r="L34" s="14">
        <f t="shared" si="2"/>
        <v>982.65</v>
      </c>
      <c r="M34" s="15">
        <f t="shared" si="1"/>
        <v>1198.8329999999999</v>
      </c>
    </row>
    <row r="35" spans="1:18" s="1" customFormat="1" ht="135">
      <c r="A35" s="21">
        <v>27</v>
      </c>
      <c r="B35" s="6">
        <v>3926300011</v>
      </c>
      <c r="C35" s="7" t="s">
        <v>93</v>
      </c>
      <c r="D35" s="16" t="s">
        <v>94</v>
      </c>
      <c r="E35" s="6" t="s">
        <v>95</v>
      </c>
      <c r="F35" s="6" t="s">
        <v>73</v>
      </c>
      <c r="G35" s="6"/>
      <c r="H35" s="10" t="s">
        <v>21</v>
      </c>
      <c r="I35" s="11">
        <v>3</v>
      </c>
      <c r="J35" s="12">
        <v>2013.8</v>
      </c>
      <c r="K35" s="13">
        <f t="shared" si="0"/>
        <v>2456.8359999999998</v>
      </c>
      <c r="L35" s="14">
        <f t="shared" si="2"/>
        <v>6041.4</v>
      </c>
      <c r="M35" s="15">
        <f t="shared" si="1"/>
        <v>7370.5079999999998</v>
      </c>
    </row>
    <row r="36" spans="1:18" s="1" customFormat="1" ht="120">
      <c r="A36" s="5">
        <v>28</v>
      </c>
      <c r="B36" s="6">
        <v>3464490013</v>
      </c>
      <c r="C36" s="7" t="s">
        <v>96</v>
      </c>
      <c r="D36" s="16" t="s">
        <v>97</v>
      </c>
      <c r="E36" s="6" t="s">
        <v>61</v>
      </c>
      <c r="F36" s="17" t="s">
        <v>20</v>
      </c>
      <c r="G36" s="6"/>
      <c r="H36" s="10" t="s">
        <v>21</v>
      </c>
      <c r="I36" s="11">
        <v>5</v>
      </c>
      <c r="J36" s="12">
        <v>884.79</v>
      </c>
      <c r="K36" s="13">
        <f t="shared" si="0"/>
        <v>1079.4438</v>
      </c>
      <c r="L36" s="14">
        <f t="shared" si="2"/>
        <v>4423.95</v>
      </c>
      <c r="M36" s="15">
        <f t="shared" si="1"/>
        <v>5397.2190000000001</v>
      </c>
    </row>
    <row r="37" spans="1:18" s="1" customFormat="1" ht="105">
      <c r="A37" s="5">
        <v>29</v>
      </c>
      <c r="B37" s="6">
        <v>1000017201</v>
      </c>
      <c r="C37" s="7" t="s">
        <v>98</v>
      </c>
      <c r="D37" s="18" t="s">
        <v>99</v>
      </c>
      <c r="E37" s="19" t="s">
        <v>100</v>
      </c>
      <c r="F37" s="6" t="s">
        <v>28</v>
      </c>
      <c r="G37" s="6" t="s">
        <v>29</v>
      </c>
      <c r="H37" s="10" t="s">
        <v>21</v>
      </c>
      <c r="I37" s="11">
        <v>7</v>
      </c>
      <c r="J37" s="12">
        <v>232.33</v>
      </c>
      <c r="K37" s="13">
        <f t="shared" si="0"/>
        <v>283.44260000000003</v>
      </c>
      <c r="L37" s="14">
        <f t="shared" si="2"/>
        <v>1626.3100000000002</v>
      </c>
      <c r="M37" s="15">
        <f t="shared" si="1"/>
        <v>1984.0982000000001</v>
      </c>
    </row>
    <row r="38" spans="1:18" ht="60">
      <c r="A38" s="5">
        <v>30</v>
      </c>
      <c r="B38" s="6">
        <v>9699490002</v>
      </c>
      <c r="C38" s="7" t="s">
        <v>101</v>
      </c>
      <c r="D38" s="39" t="s">
        <v>102</v>
      </c>
      <c r="E38" s="6" t="s">
        <v>103</v>
      </c>
      <c r="F38" s="6" t="s">
        <v>20</v>
      </c>
      <c r="G38" s="6"/>
      <c r="H38" s="10" t="s">
        <v>21</v>
      </c>
      <c r="I38" s="11">
        <v>6</v>
      </c>
      <c r="J38" s="12">
        <v>265.89</v>
      </c>
      <c r="K38" s="13">
        <f t="shared" si="0"/>
        <v>324.38579999999996</v>
      </c>
      <c r="L38" s="14">
        <f t="shared" si="2"/>
        <v>1595.34</v>
      </c>
      <c r="M38" s="15">
        <f t="shared" si="1"/>
        <v>1946.3147999999999</v>
      </c>
      <c r="P38" s="1"/>
      <c r="Q38" s="1"/>
      <c r="R38" s="1"/>
    </row>
    <row r="39" spans="1:18" s="40" customFormat="1" ht="90">
      <c r="A39" s="41">
        <v>31</v>
      </c>
      <c r="B39" s="42">
        <v>9697680007</v>
      </c>
      <c r="C39" s="43" t="s">
        <v>104</v>
      </c>
      <c r="D39" s="44" t="s">
        <v>105</v>
      </c>
      <c r="E39" s="42" t="s">
        <v>106</v>
      </c>
      <c r="F39" s="42" t="s">
        <v>20</v>
      </c>
      <c r="G39" s="42"/>
      <c r="H39" s="45" t="s">
        <v>21</v>
      </c>
      <c r="I39" s="46">
        <v>20</v>
      </c>
      <c r="J39" s="47">
        <v>842.43</v>
      </c>
      <c r="K39" s="13">
        <f t="shared" si="0"/>
        <v>1027.7646</v>
      </c>
      <c r="L39" s="48">
        <f t="shared" si="2"/>
        <v>16848.599999999999</v>
      </c>
      <c r="M39" s="15">
        <f t="shared" si="1"/>
        <v>20555.291999999998</v>
      </c>
    </row>
    <row r="40" spans="1:18" s="1" customFormat="1" ht="45">
      <c r="A40" s="5">
        <v>32</v>
      </c>
      <c r="B40" s="6">
        <v>5144220006</v>
      </c>
      <c r="C40" s="7" t="s">
        <v>107</v>
      </c>
      <c r="D40" s="39" t="s">
        <v>108</v>
      </c>
      <c r="E40" s="6" t="s">
        <v>92</v>
      </c>
      <c r="F40" s="17" t="s">
        <v>73</v>
      </c>
      <c r="G40" s="6"/>
      <c r="H40" s="10" t="s">
        <v>21</v>
      </c>
      <c r="I40" s="11">
        <v>19</v>
      </c>
      <c r="J40" s="12">
        <v>445.62</v>
      </c>
      <c r="K40" s="13">
        <f t="shared" si="0"/>
        <v>543.65639999999996</v>
      </c>
      <c r="L40" s="14">
        <f t="shared" si="2"/>
        <v>8466.7800000000007</v>
      </c>
      <c r="M40" s="15">
        <f t="shared" si="1"/>
        <v>10329.471600000001</v>
      </c>
    </row>
    <row r="41" spans="1:18" s="1" customFormat="1" ht="120">
      <c r="A41" s="5">
        <v>33</v>
      </c>
      <c r="B41" s="6">
        <v>3466160029</v>
      </c>
      <c r="C41" s="7" t="s">
        <v>109</v>
      </c>
      <c r="D41" s="39" t="s">
        <v>110</v>
      </c>
      <c r="E41" s="6" t="s">
        <v>111</v>
      </c>
      <c r="F41" s="6" t="s">
        <v>73</v>
      </c>
      <c r="G41" s="6"/>
      <c r="H41" s="10" t="s">
        <v>21</v>
      </c>
      <c r="I41" s="11">
        <v>20</v>
      </c>
      <c r="J41" s="12">
        <v>2739.22</v>
      </c>
      <c r="K41" s="13">
        <f t="shared" si="0"/>
        <v>3341.8483999999999</v>
      </c>
      <c r="L41" s="14">
        <f t="shared" si="2"/>
        <v>54784.399999999994</v>
      </c>
      <c r="M41" s="15">
        <f t="shared" si="1"/>
        <v>66836.967999999993</v>
      </c>
    </row>
    <row r="42" spans="1:18" s="1" customFormat="1" ht="60">
      <c r="A42" s="5">
        <v>34</v>
      </c>
      <c r="B42" s="6">
        <v>2533100045</v>
      </c>
      <c r="C42" s="7" t="s">
        <v>112</v>
      </c>
      <c r="D42" s="49" t="s">
        <v>113</v>
      </c>
      <c r="E42" s="6" t="s">
        <v>114</v>
      </c>
      <c r="F42" s="6" t="s">
        <v>20</v>
      </c>
      <c r="G42" s="6"/>
      <c r="H42" s="10" t="s">
        <v>21</v>
      </c>
      <c r="I42" s="22">
        <v>8</v>
      </c>
      <c r="J42" s="12">
        <v>3989.76</v>
      </c>
      <c r="K42" s="13">
        <f t="shared" si="0"/>
        <v>4867.5072</v>
      </c>
      <c r="L42" s="14">
        <f t="shared" si="2"/>
        <v>31918.080000000002</v>
      </c>
      <c r="M42" s="15">
        <f t="shared" si="1"/>
        <v>38940.0576</v>
      </c>
    </row>
    <row r="43" spans="1:18" s="1" customFormat="1" ht="60">
      <c r="A43" s="5">
        <v>35</v>
      </c>
      <c r="B43" s="6">
        <v>2149410001</v>
      </c>
      <c r="C43" s="7" t="s">
        <v>115</v>
      </c>
      <c r="D43" s="39" t="s">
        <v>116</v>
      </c>
      <c r="E43" s="6" t="s">
        <v>117</v>
      </c>
      <c r="F43" s="6" t="s">
        <v>73</v>
      </c>
      <c r="G43" s="6"/>
      <c r="H43" s="10" t="s">
        <v>118</v>
      </c>
      <c r="I43" s="11">
        <v>25</v>
      </c>
      <c r="J43" s="50">
        <v>18.57</v>
      </c>
      <c r="K43" s="13">
        <f t="shared" si="0"/>
        <v>22.6554</v>
      </c>
      <c r="L43" s="51">
        <f t="shared" si="2"/>
        <v>464.25</v>
      </c>
      <c r="M43" s="15">
        <f t="shared" si="1"/>
        <v>566.38499999999999</v>
      </c>
    </row>
    <row r="44" spans="1:18" s="1" customFormat="1" ht="105">
      <c r="A44" s="5">
        <v>36</v>
      </c>
      <c r="B44" s="6">
        <v>2297110018</v>
      </c>
      <c r="C44" s="7" t="s">
        <v>119</v>
      </c>
      <c r="D44" s="39" t="s">
        <v>120</v>
      </c>
      <c r="E44" s="6" t="s">
        <v>42</v>
      </c>
      <c r="F44" s="17" t="s">
        <v>20</v>
      </c>
      <c r="G44" s="6"/>
      <c r="H44" s="10" t="s">
        <v>43</v>
      </c>
      <c r="I44" s="22">
        <v>125</v>
      </c>
      <c r="J44" s="12">
        <v>54.24</v>
      </c>
      <c r="K44" s="13">
        <f t="shared" si="0"/>
        <v>66.172799999999995</v>
      </c>
      <c r="L44" s="14">
        <f t="shared" si="2"/>
        <v>6780</v>
      </c>
      <c r="M44" s="15">
        <f t="shared" si="1"/>
        <v>8271.6</v>
      </c>
    </row>
    <row r="45" spans="1:18" s="1" customFormat="1" ht="45">
      <c r="A45" s="5">
        <v>37</v>
      </c>
      <c r="B45" s="6">
        <v>2293110012</v>
      </c>
      <c r="C45" s="7" t="s">
        <v>121</v>
      </c>
      <c r="D45" s="52" t="s">
        <v>122</v>
      </c>
      <c r="E45" s="53" t="s">
        <v>123</v>
      </c>
      <c r="F45" s="54" t="s">
        <v>73</v>
      </c>
      <c r="G45" s="6"/>
      <c r="H45" s="10" t="s">
        <v>21</v>
      </c>
      <c r="I45" s="11">
        <v>7744</v>
      </c>
      <c r="J45" s="12">
        <v>0.81</v>
      </c>
      <c r="K45" s="13">
        <f t="shared" si="0"/>
        <v>0.98820000000000008</v>
      </c>
      <c r="L45" s="14">
        <f t="shared" si="2"/>
        <v>6272.64</v>
      </c>
      <c r="M45" s="15">
        <f t="shared" si="1"/>
        <v>7652.6208000000006</v>
      </c>
    </row>
    <row r="46" spans="1:18" s="1" customFormat="1">
      <c r="A46" s="57" t="s">
        <v>124</v>
      </c>
      <c r="B46" s="58"/>
      <c r="C46" s="58"/>
      <c r="D46" s="58"/>
      <c r="E46" s="58"/>
      <c r="F46" s="58"/>
      <c r="G46" s="58"/>
      <c r="H46" s="58"/>
      <c r="I46" s="58"/>
      <c r="J46" s="58"/>
      <c r="K46" s="59"/>
      <c r="L46" s="55">
        <f>SUM(L9:L45)</f>
        <v>298999.47000000003</v>
      </c>
      <c r="M46" s="55">
        <f>SUM(M9:M45)</f>
        <v>364779.35339999996</v>
      </c>
    </row>
    <row r="47" spans="1:18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56"/>
      <c r="P47" s="1"/>
      <c r="Q47" s="1"/>
      <c r="R47" s="1"/>
    </row>
    <row r="48" spans="1:18">
      <c r="A48" s="2"/>
      <c r="B48" s="2"/>
      <c r="C48" s="2"/>
      <c r="D48" s="2"/>
      <c r="E48" s="2"/>
      <c r="F48" s="2"/>
      <c r="G48" s="2"/>
      <c r="H48" s="2"/>
      <c r="I48" s="60"/>
      <c r="J48" s="60"/>
      <c r="K48" s="2"/>
      <c r="L48" s="2"/>
      <c r="M48" s="2"/>
      <c r="P48" s="1"/>
      <c r="Q48" s="1"/>
      <c r="R48" s="1"/>
    </row>
    <row r="49" spans="1:2">
      <c r="A49" s="1"/>
      <c r="B49" s="1"/>
    </row>
  </sheetData>
  <autoFilter ref="A8:R46"/>
  <mergeCells count="13">
    <mergeCell ref="A46:K46"/>
    <mergeCell ref="I48:J48"/>
    <mergeCell ref="A4:M4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M6"/>
  </mergeCells>
  <pageMargins left="0.7" right="0.7" top="0.75" bottom="0.75" header="0.3" footer="0.3"/>
  <pageSetup paperSize="9" scale="58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Надежда Кузнецова</cp:lastModifiedBy>
  <cp:revision>7</cp:revision>
  <dcterms:created xsi:type="dcterms:W3CDTF">2006-09-16T00:00:00Z</dcterms:created>
  <dcterms:modified xsi:type="dcterms:W3CDTF">2026-01-26T03:27:18Z</dcterms:modified>
</cp:coreProperties>
</file>